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22935" windowHeight="9480"/>
  </bookViews>
  <sheets>
    <sheet name="прил.4" sheetId="1" r:id="rId1"/>
  </sheets>
  <calcPr calcId="124519"/>
</workbook>
</file>

<file path=xl/calcChain.xml><?xml version="1.0" encoding="utf-8"?>
<calcChain xmlns="http://schemas.openxmlformats.org/spreadsheetml/2006/main">
  <c r="H29" i="1"/>
  <c r="G29"/>
  <c r="G28" s="1"/>
  <c r="G27" s="1"/>
  <c r="F29"/>
  <c r="F28" s="1"/>
  <c r="F27" s="1"/>
  <c r="E29"/>
  <c r="D29"/>
  <c r="C29"/>
  <c r="C28" s="1"/>
  <c r="C27" s="1"/>
  <c r="H28"/>
  <c r="H27" s="1"/>
  <c r="E28"/>
  <c r="E27" s="1"/>
  <c r="D28"/>
  <c r="D27" s="1"/>
  <c r="H26"/>
  <c r="G26"/>
  <c r="H25"/>
  <c r="H24" s="1"/>
  <c r="H23" s="1"/>
  <c r="H22" s="1"/>
  <c r="G25"/>
  <c r="G24" s="1"/>
  <c r="G23" s="1"/>
  <c r="G22" s="1"/>
  <c r="F25"/>
  <c r="E25"/>
  <c r="D25"/>
  <c r="D24" s="1"/>
  <c r="D23" s="1"/>
  <c r="D22" s="1"/>
  <c r="C25"/>
  <c r="C24" s="1"/>
  <c r="C23" s="1"/>
  <c r="C22" s="1"/>
  <c r="F24"/>
  <c r="F23" s="1"/>
  <c r="F22" s="1"/>
  <c r="E24"/>
  <c r="E23" s="1"/>
  <c r="E22" s="1"/>
  <c r="H20"/>
  <c r="G20"/>
  <c r="F20"/>
  <c r="E20"/>
  <c r="D20"/>
  <c r="C20"/>
  <c r="H18"/>
  <c r="G18"/>
  <c r="F18"/>
  <c r="F17" s="1"/>
  <c r="E18"/>
  <c r="E17" s="1"/>
  <c r="D18"/>
  <c r="C18"/>
  <c r="H17"/>
  <c r="G17"/>
  <c r="D17"/>
  <c r="C17"/>
  <c r="C15"/>
  <c r="C13"/>
  <c r="C12" s="1"/>
  <c r="K11"/>
  <c r="J11"/>
  <c r="I11"/>
  <c r="H11"/>
  <c r="G11"/>
  <c r="F11"/>
  <c r="E11"/>
  <c r="D11"/>
  <c r="C11" l="1"/>
</calcChain>
</file>

<file path=xl/sharedStrings.xml><?xml version="1.0" encoding="utf-8"?>
<sst xmlns="http://schemas.openxmlformats.org/spreadsheetml/2006/main" count="51" uniqueCount="51">
  <si>
    <t>Приложение 19</t>
  </si>
  <si>
    <t>к решению Думы муниципального</t>
  </si>
  <si>
    <t>"Нукутский район" на 2013 год и на плановый период 2014 и 2015 годов"</t>
  </si>
  <si>
    <t>Источники внутреннего финансирования
 дефицита бюджета муниципального образования "Нукутский район" на 2024 год</t>
  </si>
  <si>
    <t>(тыс.рублей)</t>
  </si>
  <si>
    <t>Наименование</t>
  </si>
  <si>
    <t>Код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</si>
  <si>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</si>
  <si>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</si>
  <si>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</si>
  <si>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</si>
  <si>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</si>
  <si>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</si>
  <si>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</si>
  <si>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</si>
  <si>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кредитов от кредитных организаций бюджетами муниципальных районов в валюте Российской Федерации</t>
  </si>
  <si>
    <t>033 01 02 00 00 05 0000 710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</si>
  <si>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</si>
  <si>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</si>
  <si>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бюджетами муниципальных районов кредитов от кредитных организаций в валюте Российской Федерации</t>
  </si>
  <si>
    <t>033 01 02 00 00 05 0000 810</t>
  </si>
  <si>
    <t xml:space="preserve">Бюджетные кредиты из других бюджетов бюджетной системы Российской Федерации </t>
  </si>
  <si>
    <t>033 01 03 00 00 00 0000 000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</si>
  <si>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</si>
  <si>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033 01 03 00 00 00 0000 700</t>
  </si>
  <si>
    <t>Привлечение кредитов из других бюджетов бюджетной системы Российской Федерации бюджетами муниципальных районов  Российской Федерации в валюте Российской Федерации</t>
  </si>
  <si>
    <t>033 01 03 00 00 05 0000 710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</si>
  <si>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</si>
  <si>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033 01 03 00 00 00 0000 800</t>
  </si>
  <si>
    <t>Погашение бюджетами муниципальных районов Российской Федерации кредитов из других бюджетов бюджетной системы Российской Федерации в валюте Российской Федерации</t>
  </si>
  <si>
    <t>033 01 03 00 00 05 0000 810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</si>
  <si>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</si>
  <si>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</si>
  <si>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</si>
  <si>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</si>
  <si>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</si>
  <si>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</si>
  <si>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</si>
  <si>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</si>
  <si>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 Российской Федерации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</si>
  <si>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</si>
  <si>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</si>
  <si>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</si>
  <si>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</si>
  <si>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</si>
  <si>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</si>
  <si>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</si>
  <si>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 Российской Федерации</t>
  </si>
  <si>
    <t>000 01 05 02 01 05 0000 610</t>
  </si>
  <si>
    <t>к районному бюджету</t>
  </si>
  <si>
    <t>Приложение 5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</si>
</sst>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workbookViewId="0">
      <selection activeCell="O14" sqref="O14"/>
    </sheetView>
  </sheetViews>
  <sheetFormatPr defaultColWidth="9.140625" defaultRowHeight="12.75"/>
  <cols>
    <col min="1" max="1" width="53.5703125" style="2" customWidth="1"/>
    <col min="2" max="2" width="22.7109375" style="2" customWidth="1"/>
    <col min="3" max="3" width="13.28515625" style="2" customWidth="1"/>
    <col min="4" max="4" width="0.140625" style="2" hidden="1" customWidth="1"/>
    <col min="5" max="6" width="9.140625" style="2" hidden="1" customWidth="1"/>
    <col min="7" max="8" width="10.7109375" style="2" hidden="1" customWidth="1"/>
    <col min="9" max="11" width="0" style="2" hidden="1" customWidth="1"/>
    <col min="12" max="16384" width="9.140625" style="2"/>
  </cols>
  <sheetData>
    <row r="1" spans="1:11" ht="12.75" customHeight="1">
      <c r="A1" s="1"/>
      <c r="B1" s="24" t="s">
        <v>50</v>
      </c>
      <c r="C1" s="25"/>
      <c r="D1" s="25"/>
      <c r="E1" s="25"/>
      <c r="F1" s="25"/>
      <c r="G1" s="26" t="s">
        <v>0</v>
      </c>
      <c r="H1" s="26"/>
      <c r="I1" s="26"/>
      <c r="J1" s="26"/>
      <c r="K1" s="26"/>
    </row>
    <row r="2" spans="1:11" ht="12.75" customHeight="1">
      <c r="A2" s="1"/>
      <c r="B2" s="24" t="s">
        <v>49</v>
      </c>
      <c r="C2" s="25"/>
      <c r="D2" s="25"/>
      <c r="E2" s="25"/>
      <c r="F2" s="25"/>
      <c r="G2" s="27" t="s">
        <v>1</v>
      </c>
      <c r="H2" s="27"/>
      <c r="I2" s="27"/>
      <c r="J2" s="27"/>
      <c r="K2" s="27"/>
    </row>
    <row r="3" spans="1:11" ht="12.75" customHeight="1">
      <c r="A3" s="1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2.75" customHeight="1">
      <c r="A4" s="1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26.25" customHeight="1">
      <c r="A5" s="1"/>
      <c r="B5" s="27"/>
      <c r="C5" s="27"/>
      <c r="D5" s="27"/>
      <c r="E5" s="27"/>
      <c r="F5" s="27"/>
      <c r="G5" s="27" t="s">
        <v>2</v>
      </c>
      <c r="H5" s="27"/>
      <c r="I5" s="27"/>
      <c r="J5" s="27"/>
      <c r="K5" s="27"/>
    </row>
    <row r="6" spans="1:11">
      <c r="A6" s="1"/>
      <c r="B6" s="3"/>
      <c r="C6" s="4"/>
      <c r="D6" s="4"/>
      <c r="E6" s="4"/>
      <c r="F6" s="4"/>
    </row>
    <row r="7" spans="1:11" ht="30" customHeight="1">
      <c r="A7" s="28" t="s">
        <v>3</v>
      </c>
      <c r="B7" s="28"/>
      <c r="C7" s="28"/>
      <c r="D7" s="28"/>
      <c r="E7" s="28"/>
      <c r="F7" s="28"/>
      <c r="G7" s="28"/>
      <c r="H7" s="28"/>
    </row>
    <row r="8" spans="1:11" ht="15.75">
      <c r="A8" s="29"/>
      <c r="B8" s="29"/>
      <c r="C8" s="29"/>
      <c r="D8" s="4"/>
      <c r="E8" s="4"/>
      <c r="F8" s="4"/>
    </row>
    <row r="9" spans="1:11">
      <c r="A9" s="3"/>
      <c r="B9" s="3"/>
      <c r="C9" s="4" t="s">
        <v>4</v>
      </c>
      <c r="D9" s="4"/>
      <c r="E9" s="4"/>
      <c r="F9" s="4"/>
    </row>
    <row r="10" spans="1:11" ht="15">
      <c r="A10" s="5" t="s">
        <v>5</v>
      </c>
      <c r="B10" s="5" t="s">
        <v>6</v>
      </c>
      <c r="C10" s="6">
        <v>2024</v>
      </c>
      <c r="D10" s="4"/>
      <c r="E10" s="4"/>
      <c r="F10" s="4"/>
      <c r="G10" s="7" t="s">
        <v>7</v>
      </c>
      <c r="H10" s="7" t="s">
        <v>8</v>
      </c>
    </row>
    <row r="11" spans="1:11" ht="13.5" customHeight="1">
      <c r="A11" s="8" t="s">
        <v>9</v>
      </c>
      <c r="B11" s="9" t="s">
        <v>10</v>
      </c>
      <c r="C11" s="10">
        <f>C12+C22</f>
        <v>-4499.4000000001397</v>
      </c>
      <c r="D11" s="10">
        <f t="shared" ref="D11:K11" si="0">D12</f>
        <v>0</v>
      </c>
      <c r="E11" s="10">
        <f t="shared" si="0"/>
        <v>0</v>
      </c>
      <c r="F11" s="10">
        <f t="shared" si="0"/>
        <v>0</v>
      </c>
      <c r="G11" s="10">
        <f t="shared" si="0"/>
        <v>0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0">
        <f t="shared" si="0"/>
        <v>0</v>
      </c>
    </row>
    <row r="12" spans="1:11" ht="25.7" customHeight="1">
      <c r="A12" s="8" t="s">
        <v>11</v>
      </c>
      <c r="B12" s="9" t="s">
        <v>12</v>
      </c>
      <c r="C12" s="10">
        <f>C13+C15</f>
        <v>0</v>
      </c>
      <c r="D12" s="10"/>
      <c r="E12" s="10"/>
      <c r="F12" s="10"/>
      <c r="G12" s="10"/>
      <c r="H12" s="10"/>
      <c r="I12" s="11"/>
      <c r="J12" s="11"/>
      <c r="K12" s="11"/>
    </row>
    <row r="13" spans="1:11" ht="27.75" customHeight="1">
      <c r="A13" s="12" t="s">
        <v>13</v>
      </c>
      <c r="B13" s="13" t="s">
        <v>14</v>
      </c>
      <c r="C13" s="14">
        <f>C14</f>
        <v>0</v>
      </c>
      <c r="D13" s="10"/>
      <c r="E13" s="10"/>
      <c r="F13" s="10"/>
      <c r="G13" s="10"/>
      <c r="H13" s="10"/>
      <c r="I13" s="11"/>
      <c r="J13" s="11"/>
      <c r="K13" s="11"/>
    </row>
    <row r="14" spans="1:11" ht="25.5" customHeight="1">
      <c r="A14" s="12" t="s">
        <v>15</v>
      </c>
      <c r="B14" s="13" t="s">
        <v>16</v>
      </c>
      <c r="C14" s="14">
        <v>0</v>
      </c>
      <c r="D14" s="10"/>
      <c r="E14" s="10"/>
      <c r="F14" s="10"/>
      <c r="G14" s="10"/>
      <c r="H14" s="10"/>
      <c r="I14" s="11"/>
      <c r="J14" s="11"/>
      <c r="K14" s="11"/>
    </row>
    <row r="15" spans="1:11" ht="26.25" customHeight="1">
      <c r="A15" s="12" t="s">
        <v>17</v>
      </c>
      <c r="B15" s="13" t="s">
        <v>18</v>
      </c>
      <c r="C15" s="14">
        <f>C16</f>
        <v>0</v>
      </c>
      <c r="D15" s="10"/>
      <c r="E15" s="10"/>
      <c r="F15" s="10"/>
      <c r="G15" s="10"/>
      <c r="H15" s="10"/>
      <c r="I15" s="11"/>
      <c r="J15" s="11"/>
      <c r="K15" s="11"/>
    </row>
    <row r="16" spans="1:11" ht="25.5" customHeight="1">
      <c r="A16" s="12" t="s">
        <v>19</v>
      </c>
      <c r="B16" s="13" t="s">
        <v>20</v>
      </c>
      <c r="C16" s="14">
        <v>0</v>
      </c>
      <c r="D16" s="10"/>
      <c r="E16" s="10"/>
      <c r="F16" s="10"/>
      <c r="G16" s="10"/>
      <c r="H16" s="10"/>
      <c r="I16" s="11"/>
      <c r="J16" s="11"/>
      <c r="K16" s="11"/>
    </row>
    <row r="17" spans="1:11" ht="28.5" customHeight="1">
      <c r="A17" s="8" t="s">
        <v>21</v>
      </c>
      <c r="B17" s="15" t="s">
        <v>22</v>
      </c>
      <c r="C17" s="10">
        <f t="shared" ref="C17:H18" si="1">C18</f>
        <v>0</v>
      </c>
      <c r="D17" s="10">
        <f t="shared" si="1"/>
        <v>1</v>
      </c>
      <c r="E17" s="10">
        <f t="shared" si="1"/>
        <v>2</v>
      </c>
      <c r="F17" s="10">
        <f t="shared" si="1"/>
        <v>3</v>
      </c>
      <c r="G17" s="10">
        <f t="shared" si="1"/>
        <v>1699.7</v>
      </c>
      <c r="H17" s="10">
        <f t="shared" si="1"/>
        <v>1799.9</v>
      </c>
      <c r="I17" s="11"/>
      <c r="J17" s="11"/>
      <c r="K17" s="11"/>
    </row>
    <row r="18" spans="1:11" ht="27.75" customHeight="1">
      <c r="A18" s="16" t="s">
        <v>23</v>
      </c>
      <c r="B18" s="13" t="s">
        <v>24</v>
      </c>
      <c r="C18" s="10">
        <f t="shared" si="1"/>
        <v>0</v>
      </c>
      <c r="D18" s="10">
        <f t="shared" si="1"/>
        <v>1</v>
      </c>
      <c r="E18" s="10">
        <f t="shared" si="1"/>
        <v>2</v>
      </c>
      <c r="F18" s="10">
        <f t="shared" si="1"/>
        <v>3</v>
      </c>
      <c r="G18" s="10">
        <f t="shared" si="1"/>
        <v>1699.7</v>
      </c>
      <c r="H18" s="10">
        <f t="shared" si="1"/>
        <v>1799.9</v>
      </c>
      <c r="I18" s="11"/>
      <c r="J18" s="11"/>
      <c r="K18" s="11"/>
    </row>
    <row r="19" spans="1:11" ht="36" customHeight="1">
      <c r="A19" s="12" t="s">
        <v>25</v>
      </c>
      <c r="B19" s="17" t="s">
        <v>26</v>
      </c>
      <c r="C19" s="10">
        <v>0</v>
      </c>
      <c r="D19" s="10">
        <v>1</v>
      </c>
      <c r="E19" s="10">
        <v>2</v>
      </c>
      <c r="F19" s="10">
        <v>3</v>
      </c>
      <c r="G19" s="10">
        <v>1699.7</v>
      </c>
      <c r="H19" s="10">
        <v>1799.9</v>
      </c>
      <c r="I19" s="11"/>
      <c r="J19" s="11"/>
      <c r="K19" s="11"/>
    </row>
    <row r="20" spans="1:11" ht="38.25" customHeight="1">
      <c r="A20" s="12" t="s">
        <v>27</v>
      </c>
      <c r="B20" s="13" t="s">
        <v>28</v>
      </c>
      <c r="C20" s="10">
        <f t="shared" ref="C20:H20" si="2">C21</f>
        <v>0</v>
      </c>
      <c r="D20" s="10">
        <f t="shared" si="2"/>
        <v>0</v>
      </c>
      <c r="E20" s="10">
        <f t="shared" si="2"/>
        <v>0</v>
      </c>
      <c r="F20" s="10">
        <f t="shared" si="2"/>
        <v>0</v>
      </c>
      <c r="G20" s="10">
        <f t="shared" si="2"/>
        <v>0</v>
      </c>
      <c r="H20" s="10">
        <f t="shared" si="2"/>
        <v>0</v>
      </c>
      <c r="I20" s="11"/>
      <c r="J20" s="11"/>
      <c r="K20" s="11"/>
    </row>
    <row r="21" spans="1:11" ht="37.9" customHeight="1">
      <c r="A21" s="12" t="s">
        <v>29</v>
      </c>
      <c r="B21" s="17" t="s">
        <v>30</v>
      </c>
      <c r="C21" s="10">
        <v>0</v>
      </c>
      <c r="D21" s="18"/>
      <c r="E21" s="18"/>
      <c r="F21" s="18"/>
      <c r="G21" s="19"/>
      <c r="H21" s="19"/>
      <c r="I21" s="11"/>
      <c r="J21" s="11"/>
      <c r="K21" s="11"/>
    </row>
    <row r="22" spans="1:11" ht="29.25" customHeight="1">
      <c r="A22" s="8" t="s">
        <v>31</v>
      </c>
      <c r="B22" s="15" t="s">
        <v>32</v>
      </c>
      <c r="C22" s="20">
        <f t="shared" ref="C22:H22" si="3">C23+C27</f>
        <v>-4499.4000000001397</v>
      </c>
      <c r="D22" s="20">
        <f t="shared" si="3"/>
        <v>0</v>
      </c>
      <c r="E22" s="20">
        <f t="shared" si="3"/>
        <v>0</v>
      </c>
      <c r="F22" s="20">
        <f t="shared" si="3"/>
        <v>0</v>
      </c>
      <c r="G22" s="20">
        <f t="shared" si="3"/>
        <v>0</v>
      </c>
      <c r="H22" s="20">
        <f t="shared" si="3"/>
        <v>0</v>
      </c>
      <c r="I22" s="11"/>
      <c r="J22" s="11"/>
      <c r="K22" s="11"/>
    </row>
    <row r="23" spans="1:11" ht="14.25" customHeight="1">
      <c r="A23" s="12" t="s">
        <v>33</v>
      </c>
      <c r="B23" s="15" t="s">
        <v>34</v>
      </c>
      <c r="C23" s="21">
        <f t="shared" ref="C23:H25" si="4">C24</f>
        <v>-1273335.6000000001</v>
      </c>
      <c r="D23" s="21">
        <f t="shared" si="4"/>
        <v>0</v>
      </c>
      <c r="E23" s="21">
        <f t="shared" si="4"/>
        <v>0</v>
      </c>
      <c r="F23" s="21">
        <f t="shared" si="4"/>
        <v>0</v>
      </c>
      <c r="G23" s="21">
        <f t="shared" si="4"/>
        <v>-302704.7</v>
      </c>
      <c r="H23" s="21">
        <f t="shared" si="4"/>
        <v>-307965.30000000005</v>
      </c>
      <c r="I23" s="11"/>
      <c r="J23" s="11"/>
      <c r="K23" s="11"/>
    </row>
    <row r="24" spans="1:11" ht="16.149999999999999" customHeight="1">
      <c r="A24" s="12" t="s">
        <v>35</v>
      </c>
      <c r="B24" s="13" t="s">
        <v>36</v>
      </c>
      <c r="C24" s="22">
        <f t="shared" si="4"/>
        <v>-1273335.6000000001</v>
      </c>
      <c r="D24" s="22">
        <f t="shared" si="4"/>
        <v>0</v>
      </c>
      <c r="E24" s="22">
        <f t="shared" si="4"/>
        <v>0</v>
      </c>
      <c r="F24" s="22">
        <f t="shared" si="4"/>
        <v>0</v>
      </c>
      <c r="G24" s="22">
        <f t="shared" si="4"/>
        <v>-302704.7</v>
      </c>
      <c r="H24" s="22">
        <f t="shared" si="4"/>
        <v>-307965.30000000005</v>
      </c>
      <c r="I24" s="11"/>
      <c r="J24" s="11"/>
      <c r="K24" s="11"/>
    </row>
    <row r="25" spans="1:11" ht="18.75" customHeight="1">
      <c r="A25" s="12" t="s">
        <v>37</v>
      </c>
      <c r="B25" s="13" t="s">
        <v>38</v>
      </c>
      <c r="C25" s="22">
        <f t="shared" si="4"/>
        <v>-1273335.6000000001</v>
      </c>
      <c r="D25" s="22">
        <f t="shared" si="4"/>
        <v>0</v>
      </c>
      <c r="E25" s="22">
        <f t="shared" si="4"/>
        <v>0</v>
      </c>
      <c r="F25" s="22">
        <f t="shared" si="4"/>
        <v>0</v>
      </c>
      <c r="G25" s="22">
        <f t="shared" si="4"/>
        <v>-302704.7</v>
      </c>
      <c r="H25" s="22">
        <f t="shared" si="4"/>
        <v>-307965.30000000005</v>
      </c>
      <c r="I25" s="11"/>
      <c r="J25" s="11"/>
      <c r="K25" s="11"/>
    </row>
    <row r="26" spans="1:11" ht="27.75" customHeight="1">
      <c r="A26" s="12" t="s">
        <v>39</v>
      </c>
      <c r="B26" s="13" t="s">
        <v>40</v>
      </c>
      <c r="C26" s="22">
        <v>-1273335.6000000001</v>
      </c>
      <c r="D26" s="18"/>
      <c r="E26" s="18"/>
      <c r="F26" s="18"/>
      <c r="G26" s="19">
        <f>-301005-1699.7</f>
        <v>-302704.7</v>
      </c>
      <c r="H26" s="19">
        <f>-306165.4-1799.9</f>
        <v>-307965.30000000005</v>
      </c>
      <c r="I26" s="11"/>
      <c r="J26" s="11"/>
      <c r="K26" s="11"/>
    </row>
    <row r="27" spans="1:11" ht="16.5" customHeight="1">
      <c r="A27" s="12" t="s">
        <v>41</v>
      </c>
      <c r="B27" s="15" t="s">
        <v>42</v>
      </c>
      <c r="C27" s="10">
        <f t="shared" ref="C27:H29" si="5">C28</f>
        <v>1268836.2</v>
      </c>
      <c r="D27" s="10">
        <f t="shared" si="5"/>
        <v>0</v>
      </c>
      <c r="E27" s="10">
        <f t="shared" si="5"/>
        <v>0</v>
      </c>
      <c r="F27" s="10">
        <f t="shared" si="5"/>
        <v>0</v>
      </c>
      <c r="G27" s="10">
        <f t="shared" si="5"/>
        <v>302704.7</v>
      </c>
      <c r="H27" s="10">
        <f t="shared" si="5"/>
        <v>307965.3</v>
      </c>
      <c r="I27" s="11"/>
      <c r="J27" s="11"/>
      <c r="K27" s="11"/>
    </row>
    <row r="28" spans="1:11" ht="16.5" customHeight="1">
      <c r="A28" s="12" t="s">
        <v>43</v>
      </c>
      <c r="B28" s="13" t="s">
        <v>44</v>
      </c>
      <c r="C28" s="22">
        <f t="shared" si="5"/>
        <v>1268836.2</v>
      </c>
      <c r="D28" s="22">
        <f t="shared" si="5"/>
        <v>0</v>
      </c>
      <c r="E28" s="22">
        <f t="shared" si="5"/>
        <v>0</v>
      </c>
      <c r="F28" s="22">
        <f t="shared" si="5"/>
        <v>0</v>
      </c>
      <c r="G28" s="22">
        <f t="shared" si="5"/>
        <v>302704.7</v>
      </c>
      <c r="H28" s="22">
        <f t="shared" si="5"/>
        <v>307965.3</v>
      </c>
      <c r="I28" s="11"/>
      <c r="J28" s="11"/>
      <c r="K28" s="11"/>
    </row>
    <row r="29" spans="1:11">
      <c r="A29" s="12" t="s">
        <v>45</v>
      </c>
      <c r="B29" s="13" t="s">
        <v>46</v>
      </c>
      <c r="C29" s="22">
        <f t="shared" si="5"/>
        <v>1268836.2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302704.7</v>
      </c>
      <c r="H29" s="22">
        <f t="shared" si="5"/>
        <v>307965.3</v>
      </c>
      <c r="I29" s="11"/>
      <c r="J29" s="11"/>
      <c r="K29" s="11"/>
    </row>
    <row r="30" spans="1:11" ht="25.5">
      <c r="A30" s="12" t="s">
        <v>47</v>
      </c>
      <c r="B30" s="13" t="s">
        <v>48</v>
      </c>
      <c r="C30" s="22">
        <v>1268836.2</v>
      </c>
      <c r="D30" s="18"/>
      <c r="E30" s="18"/>
      <c r="F30" s="18"/>
      <c r="G30" s="19">
        <v>302704.7</v>
      </c>
      <c r="H30" s="23">
        <v>307965.3</v>
      </c>
      <c r="I30" s="11"/>
      <c r="J30" s="11"/>
      <c r="K30" s="11"/>
    </row>
  </sheetData>
  <mergeCells count="11">
    <mergeCell ref="B4:K4"/>
    <mergeCell ref="B5:F5"/>
    <mergeCell ref="G5:K5"/>
    <mergeCell ref="A7:H7"/>
    <mergeCell ref="A8:C8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</dc:creator>
  <cp:lastModifiedBy>Логинова ИЮ</cp:lastModifiedBy>
  <cp:lastPrinted>2025-06-02T02:16:14Z</cp:lastPrinted>
  <dcterms:created xsi:type="dcterms:W3CDTF">2025-03-20T01:18:17Z</dcterms:created>
  <dcterms:modified xsi:type="dcterms:W3CDTF">2025-06-02T02:16:19Z</dcterms:modified>
</cp:coreProperties>
</file>